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33 СМР К ДГП7\КД-1333\"/>
    </mc:Choice>
  </mc:AlternateContent>
  <bookViews>
    <workbookView xWindow="480" yWindow="0" windowWidth="10305" windowHeight="0"/>
  </bookViews>
  <sheets>
    <sheet name="тмц" sheetId="4" r:id="rId1"/>
  </sheets>
  <definedNames>
    <definedName name="_xlnm._FilterDatabase" localSheetId="0" hidden="1">тмц!$A$7:$O$13</definedName>
    <definedName name="_xlnm.Print_Area" localSheetId="0">тмц!$A$1:$N$15</definedName>
  </definedNames>
  <calcPr calcId="152511"/>
</workbook>
</file>

<file path=xl/calcChain.xml><?xml version="1.0" encoding="utf-8"?>
<calcChain xmlns="http://schemas.openxmlformats.org/spreadsheetml/2006/main">
  <c r="M13" i="4" l="1"/>
  <c r="M11" i="4" l="1"/>
  <c r="M10" i="4"/>
  <c r="M12" i="4" l="1"/>
  <c r="M9" i="4" l="1"/>
  <c r="M8" i="4" l="1"/>
</calcChain>
</file>

<file path=xl/sharedStrings.xml><?xml version="1.0" encoding="utf-8"?>
<sst xmlns="http://schemas.openxmlformats.org/spreadsheetml/2006/main" count="61" uniqueCount="47">
  <si>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</si>
  <si>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</si>
  <si>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</si>
  <si>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</si>
  <si>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</si>
  <si>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</si>
  <si>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</si>
  <si>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</si>
  <si>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</si>
  <si>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</si>
  <si>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</si>
  <si>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</si>
  <si>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</si>
  <si>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</si>
  <si>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</si>
  <si>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</si>
  <si>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</si>
  <si>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</si>
  <si>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</si>
  <si>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</si>
  <si>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</si>
  <si>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71.12.20.110</t>
  </si>
  <si>
    <t>71.12</t>
  </si>
  <si>
    <t>ООО "НОВОГОР-Прикамье"</t>
  </si>
  <si>
    <t>г. Пермь</t>
  </si>
  <si>
    <t>ООО "Волжские коммунальные системы"</t>
  </si>
  <si>
    <t>РКСМ-1333</t>
  </si>
  <si>
    <t>Строительство сети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</si>
  <si>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80 дней с даты заключения договора</t>
  </si>
  <si>
    <t>43.99</t>
  </si>
  <si>
    <t>Строительно-монтажные работы по объекту:
«Модернизация сетей водоотведения и сооружений на них. Замена насосного агрегата на КНС 6а, 11»</t>
  </si>
  <si>
    <t>ООО "Самарские коммунальные системы"</t>
  </si>
  <si>
    <t>Капитальный ремонт отстойника первичного №1 (замена лотков на полиэфирный стеклопластик, жировых щитов, бункера и стеновых панелей на композитный материал)</t>
  </si>
  <si>
    <t>КНС 6а - г. Самара, ул. Максима Горького, 4</t>
  </si>
  <si>
    <t>ГОКС- г.Самара. Ул.Обувная, 136</t>
  </si>
  <si>
    <t>156 календарных дней на каждую КНС с даты допуска на объект</t>
  </si>
  <si>
    <t>55 календарных дней с даты подписания договора</t>
  </si>
  <si>
    <t>Техническое задание, ЛСР, ССР, Разделительные ведомости ТМЦ, Проект</t>
  </si>
  <si>
    <t>Техническое задание, ЛСР, Разделительная ведомость ТМЦ, Дефектная ведомость</t>
  </si>
  <si>
    <t>42.21.23</t>
  </si>
  <si>
    <t>42.21</t>
  </si>
  <si>
    <t>Реконструкция КНС-9 Центрального района (с заменой 3-х насосных агрегатов)</t>
  </si>
  <si>
    <t>РФ, Самарская обл., г. Тольятти, Центральный р-н, Автозаводское шоссе, 5а</t>
  </si>
  <si>
    <t xml:space="preserve">Реконструкция КНС-8 Центрального района (с заменой 2-х насосных агрегатов) </t>
  </si>
  <si>
    <t>РФ, Самарская обл., г. Тольятти, Центральный р-н, ул. Лесная, 2б</t>
  </si>
  <si>
    <t>330 календарных дней с даты заключения договора</t>
  </si>
  <si>
    <t>Техническое задание, ЛСР, Разделительная ведомость ТМЦ,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</si>
</sst>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5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 applyProtection="1">
      <alignment horizontal="center" vertical="center"/>
    </xf>
    <xf numFmtId="14" fontId="7" fillId="3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/>
    <xf numFmtId="0" fontId="14" fillId="2" borderId="13" xfId="0" applyNumberFormat="1" applyFont="1" applyFill="1" applyBorder="1" applyAlignment="1" applyProtection="1">
      <alignment horizontal="center" vertical="center" wrapText="1"/>
    </xf>
    <xf numFmtId="0" fontId="21" fillId="4" borderId="9" xfId="0" applyFont="1" applyFill="1" applyBorder="1" applyAlignment="1">
      <alignment horizontal="center" vertical="top" wrapText="1"/>
    </xf>
    <xf numFmtId="49" fontId="19" fillId="5" borderId="9" xfId="0" applyNumberFormat="1" applyFont="1" applyFill="1" applyBorder="1" applyAlignment="1">
      <alignment horizontal="center" vertical="top" wrapText="1"/>
    </xf>
    <xf numFmtId="0" fontId="20" fillId="4" borderId="9" xfId="0" applyFont="1" applyFill="1" applyBorder="1" applyAlignment="1">
      <alignment horizontal="center" vertical="top" wrapText="1"/>
    </xf>
    <xf numFmtId="0" fontId="20" fillId="4" borderId="11" xfId="0" applyFont="1" applyFill="1" applyBorder="1" applyAlignment="1">
      <alignment vertical="top" wrapText="1"/>
    </xf>
    <xf numFmtId="0" fontId="20" fillId="4" borderId="10" xfId="0" applyFont="1" applyFill="1" applyBorder="1" applyAlignment="1">
      <alignment vertical="top" wrapText="1"/>
    </xf>
    <xf numFmtId="0" fontId="20" fillId="5" borderId="9" xfId="5" applyFont="1" applyFill="1" applyBorder="1" applyAlignment="1">
      <alignment horizontal="center" vertical="top" wrapText="1"/>
    </xf>
    <xf numFmtId="1" fontId="20" fillId="5" borderId="9" xfId="0" applyNumberFormat="1" applyFont="1" applyFill="1" applyBorder="1" applyAlignment="1" applyProtection="1">
      <alignment horizontal="center" vertical="top"/>
    </xf>
    <xf numFmtId="4" fontId="4" fillId="4" borderId="6" xfId="2" applyNumberFormat="1" applyFont="1" applyFill="1" applyBorder="1" applyAlignment="1">
      <alignment horizontal="center" vertical="top" wrapText="1"/>
    </xf>
    <xf numFmtId="0" fontId="21" fillId="6" borderId="9" xfId="0" applyFont="1" applyFill="1" applyBorder="1" applyAlignment="1">
      <alignment horizontal="center" vertical="top" wrapText="1"/>
    </xf>
    <xf numFmtId="49" fontId="19" fillId="7" borderId="9" xfId="0" applyNumberFormat="1" applyFont="1" applyFill="1" applyBorder="1" applyAlignment="1">
      <alignment horizontal="center" vertical="top" wrapText="1"/>
    </xf>
    <xf numFmtId="0" fontId="20" fillId="6" borderId="9" xfId="0" applyFont="1" applyFill="1" applyBorder="1" applyAlignment="1">
      <alignment horizontal="center" vertical="top" wrapText="1"/>
    </xf>
    <xf numFmtId="0" fontId="20" fillId="6" borderId="10" xfId="0" applyFont="1" applyFill="1" applyBorder="1" applyAlignment="1">
      <alignment vertical="top" wrapText="1"/>
    </xf>
    <xf numFmtId="0" fontId="20" fillId="7" borderId="9" xfId="5" applyFont="1" applyFill="1" applyBorder="1" applyAlignment="1">
      <alignment horizontal="center" vertical="top" wrapText="1"/>
    </xf>
    <xf numFmtId="1" fontId="20" fillId="7" borderId="9" xfId="0" applyNumberFormat="1" applyFont="1" applyFill="1" applyBorder="1" applyAlignment="1" applyProtection="1">
      <alignment horizontal="center" vertical="top"/>
    </xf>
    <xf numFmtId="4" fontId="4" fillId="6" borderId="10" xfId="2" applyNumberFormat="1" applyFont="1" applyFill="1" applyBorder="1" applyAlignment="1">
      <alignment horizontal="center" vertical="top" wrapText="1"/>
    </xf>
    <xf numFmtId="0" fontId="20" fillId="6" borderId="11" xfId="0" applyFont="1" applyFill="1" applyBorder="1" applyAlignment="1">
      <alignment vertical="top" wrapText="1"/>
    </xf>
    <xf numFmtId="0" fontId="21" fillId="8" borderId="9" xfId="0" applyFont="1" applyFill="1" applyBorder="1" applyAlignment="1">
      <alignment horizontal="center" vertical="top" wrapText="1"/>
    </xf>
    <xf numFmtId="49" fontId="19" fillId="9" borderId="9" xfId="0" applyNumberFormat="1" applyFont="1" applyFill="1" applyBorder="1" applyAlignment="1">
      <alignment horizontal="center" vertical="top" wrapText="1"/>
    </xf>
    <xf numFmtId="0" fontId="20" fillId="8" borderId="9" xfId="0" applyFont="1" applyFill="1" applyBorder="1" applyAlignment="1">
      <alignment horizontal="center" vertical="top" wrapText="1"/>
    </xf>
    <xf numFmtId="0" fontId="20" fillId="8" borderId="11" xfId="0" applyFont="1" applyFill="1" applyBorder="1" applyAlignment="1">
      <alignment vertical="top" wrapText="1"/>
    </xf>
    <xf numFmtId="0" fontId="20" fillId="8" borderId="10" xfId="0" applyFont="1" applyFill="1" applyBorder="1" applyAlignment="1">
      <alignment vertical="top" wrapText="1"/>
    </xf>
    <xf numFmtId="0" fontId="20" fillId="9" borderId="9" xfId="5" applyFont="1" applyFill="1" applyBorder="1" applyAlignment="1">
      <alignment horizontal="center" vertical="top" wrapText="1"/>
    </xf>
    <xf numFmtId="1" fontId="20" fillId="9" borderId="9" xfId="0" applyNumberFormat="1" applyFont="1" applyFill="1" applyBorder="1" applyAlignment="1" applyProtection="1">
      <alignment horizontal="center" vertical="top"/>
    </xf>
    <xf numFmtId="4" fontId="4" fillId="8" borderId="6" xfId="2" applyNumberFormat="1" applyFont="1" applyFill="1" applyBorder="1" applyAlignment="1">
      <alignment horizontal="center" vertical="top" wrapText="1"/>
    </xf>
    <xf numFmtId="0" fontId="7" fillId="8" borderId="0" xfId="0" applyNumberFormat="1" applyFont="1" applyFill="1" applyBorder="1" applyAlignment="1" applyProtection="1"/>
    <xf numFmtId="4" fontId="4" fillId="8" borderId="10" xfId="2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8" fillId="4" borderId="12" xfId="0" applyNumberFormat="1" applyFont="1" applyFill="1" applyBorder="1" applyAlignment="1" applyProtection="1">
      <alignment horizontal="center" vertical="top" wrapText="1"/>
    </xf>
    <xf numFmtId="0" fontId="18" fillId="4" borderId="9" xfId="0" applyNumberFormat="1" applyFont="1" applyFill="1" applyBorder="1" applyAlignment="1" applyProtection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6"/>
  <sheetViews>
    <sheetView tabSelected="1" view="pageBreakPreview" zoomScale="60" zoomScaleNormal="86" zoomScalePageLayoutView="5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"/>
    </sheetView>
  </sheetViews>
  <sheetFormatPr defaultColWidth="8.85546875" defaultRowHeight="12.75"/>
  <cols>
    <col min="1" max="2" width="6.85546875" style="5" customWidth="1"/>
    <col min="3" max="3" width="11.28515625" style="5" customWidth="1"/>
    <col min="4" max="4" width="13.42578125" style="5" customWidth="1"/>
    <col min="5" max="5" width="59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55.85546875" style="5" customWidth="1"/>
    <col min="12" max="12" width="27.42578125" style="5" customWidth="1"/>
    <col min="13" max="13" width="28.28515625" style="5" customWidth="1"/>
    <col min="14" max="15" width="20.5703125" style="5" customWidth="1"/>
    <col min="16" max="16384" width="8.85546875" style="5"/>
  </cols>
  <sheetData>
    <row r="3" spans="1:15" ht="15">
      <c r="M3" s="7" t="s">
        <v>17</v>
      </c>
    </row>
    <row r="4" spans="1:15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45.75" customHeight="1">
      <c r="A5" s="11" t="s">
        <v>2</v>
      </c>
      <c r="B5" s="11"/>
      <c r="C5" s="11" t="s">
        <v>26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5" ht="36" customHeight="1">
      <c r="L6" s="53" t="s">
        <v>9</v>
      </c>
      <c r="M6" s="53" t="s">
        <v>8</v>
      </c>
      <c r="N6" s="53" t="s">
        <v>3</v>
      </c>
    </row>
    <row r="7" spans="1:15" s="3" customFormat="1" ht="66.75" customHeight="1">
      <c r="A7" s="12" t="s">
        <v>4</v>
      </c>
      <c r="B7" s="12" t="s">
        <v>5</v>
      </c>
      <c r="C7" s="13" t="s">
        <v>6</v>
      </c>
      <c r="D7" s="13" t="s">
        <v>7</v>
      </c>
      <c r="E7" s="13" t="s">
        <v>13</v>
      </c>
      <c r="F7" s="13" t="s">
        <v>18</v>
      </c>
      <c r="G7" s="13" t="s">
        <v>0</v>
      </c>
      <c r="H7" s="13" t="s">
        <v>12</v>
      </c>
      <c r="I7" s="13" t="s">
        <v>1</v>
      </c>
      <c r="J7" s="13" t="s">
        <v>10</v>
      </c>
      <c r="K7" s="14" t="s">
        <v>11</v>
      </c>
      <c r="L7" s="54"/>
      <c r="M7" s="54"/>
      <c r="N7" s="54"/>
    </row>
    <row r="8" spans="1:15" s="3" customFormat="1" ht="148.5" customHeight="1">
      <c r="A8" s="23">
        <v>1</v>
      </c>
      <c r="B8" s="55"/>
      <c r="C8" s="24" t="s">
        <v>21</v>
      </c>
      <c r="D8" s="24" t="s">
        <v>22</v>
      </c>
      <c r="E8" s="25" t="s">
        <v>27</v>
      </c>
      <c r="F8" s="26" t="s">
        <v>37</v>
      </c>
      <c r="G8" s="27" t="s">
        <v>23</v>
      </c>
      <c r="H8" s="25" t="s">
        <v>24</v>
      </c>
      <c r="I8" s="28" t="s">
        <v>20</v>
      </c>
      <c r="J8" s="29">
        <v>1</v>
      </c>
      <c r="K8" s="27" t="s">
        <v>28</v>
      </c>
      <c r="L8" s="30">
        <v>5382008</v>
      </c>
      <c r="M8" s="30">
        <f t="shared" ref="M8:M12" si="0">L8</f>
        <v>5382008</v>
      </c>
      <c r="N8" s="20"/>
    </row>
    <row r="9" spans="1:15" s="47" customFormat="1" ht="96" customHeight="1">
      <c r="A9" s="39">
        <v>2</v>
      </c>
      <c r="B9" s="55"/>
      <c r="C9" s="40" t="s">
        <v>29</v>
      </c>
      <c r="D9" s="40" t="s">
        <v>29</v>
      </c>
      <c r="E9" s="41" t="s">
        <v>30</v>
      </c>
      <c r="F9" s="42" t="s">
        <v>37</v>
      </c>
      <c r="G9" s="43" t="s">
        <v>31</v>
      </c>
      <c r="H9" s="41" t="s">
        <v>33</v>
      </c>
      <c r="I9" s="44" t="s">
        <v>20</v>
      </c>
      <c r="J9" s="45">
        <v>1</v>
      </c>
      <c r="K9" s="43" t="s">
        <v>35</v>
      </c>
      <c r="L9" s="46">
        <v>45072063.869999997</v>
      </c>
      <c r="M9" s="46">
        <f t="shared" si="0"/>
        <v>45072063.869999997</v>
      </c>
      <c r="N9" s="20"/>
    </row>
    <row r="10" spans="1:15" s="47" customFormat="1" ht="148.5" customHeight="1">
      <c r="A10" s="39">
        <v>3</v>
      </c>
      <c r="B10" s="55"/>
      <c r="C10" s="40" t="s">
        <v>29</v>
      </c>
      <c r="D10" s="40" t="s">
        <v>29</v>
      </c>
      <c r="E10" s="41" t="s">
        <v>32</v>
      </c>
      <c r="F10" s="42" t="s">
        <v>38</v>
      </c>
      <c r="G10" s="43" t="s">
        <v>31</v>
      </c>
      <c r="H10" s="41" t="s">
        <v>34</v>
      </c>
      <c r="I10" s="44" t="s">
        <v>20</v>
      </c>
      <c r="J10" s="45">
        <v>1</v>
      </c>
      <c r="K10" s="43" t="s">
        <v>36</v>
      </c>
      <c r="L10" s="48">
        <v>8673091</v>
      </c>
      <c r="M10" s="46">
        <f t="shared" si="0"/>
        <v>8673091</v>
      </c>
      <c r="N10" s="22"/>
    </row>
    <row r="11" spans="1:15" s="47" customFormat="1" ht="148.5" customHeight="1">
      <c r="A11" s="31">
        <v>4</v>
      </c>
      <c r="B11" s="55"/>
      <c r="C11" s="32" t="s">
        <v>39</v>
      </c>
      <c r="D11" s="32" t="s">
        <v>40</v>
      </c>
      <c r="E11" s="33" t="s">
        <v>43</v>
      </c>
      <c r="F11" s="38" t="s">
        <v>46</v>
      </c>
      <c r="G11" s="34" t="s">
        <v>25</v>
      </c>
      <c r="H11" s="33" t="s">
        <v>44</v>
      </c>
      <c r="I11" s="35" t="s">
        <v>20</v>
      </c>
      <c r="J11" s="36">
        <v>1</v>
      </c>
      <c r="K11" s="34" t="s">
        <v>45</v>
      </c>
      <c r="L11" s="37">
        <v>15540268.01</v>
      </c>
      <c r="M11" s="37">
        <f t="shared" si="0"/>
        <v>15540268.01</v>
      </c>
      <c r="N11" s="22"/>
    </row>
    <row r="12" spans="1:15" s="3" customFormat="1" ht="122.25" customHeight="1">
      <c r="A12" s="31">
        <v>5</v>
      </c>
      <c r="B12" s="56"/>
      <c r="C12" s="32" t="s">
        <v>39</v>
      </c>
      <c r="D12" s="32" t="s">
        <v>40</v>
      </c>
      <c r="E12" s="33" t="s">
        <v>41</v>
      </c>
      <c r="F12" s="38" t="s">
        <v>46</v>
      </c>
      <c r="G12" s="34" t="s">
        <v>25</v>
      </c>
      <c r="H12" s="33" t="s">
        <v>42</v>
      </c>
      <c r="I12" s="35" t="s">
        <v>20</v>
      </c>
      <c r="J12" s="36">
        <v>1</v>
      </c>
      <c r="K12" s="34" t="s">
        <v>45</v>
      </c>
      <c r="L12" s="37">
        <v>15809549.24</v>
      </c>
      <c r="M12" s="37">
        <f t="shared" si="0"/>
        <v>15809549.24</v>
      </c>
      <c r="N12" s="22"/>
    </row>
    <row r="13" spans="1:15" s="3" customFormat="1" ht="32.25" customHeight="1">
      <c r="A13" s="51" t="s">
        <v>19</v>
      </c>
      <c r="B13" s="51"/>
      <c r="C13" s="51"/>
      <c r="D13" s="51"/>
      <c r="E13" s="51"/>
      <c r="F13" s="51"/>
      <c r="G13" s="51"/>
      <c r="H13" s="51"/>
      <c r="I13" s="16"/>
      <c r="J13" s="17"/>
      <c r="K13" s="18"/>
      <c r="L13" s="15"/>
      <c r="M13" s="19">
        <f>SUM(M8:M12)</f>
        <v>90476980.11999999</v>
      </c>
      <c r="N13" s="4"/>
      <c r="O13" s="21"/>
    </row>
    <row r="15" spans="1:15" ht="292.5" customHeight="1">
      <c r="A15" s="49" t="s">
        <v>14</v>
      </c>
      <c r="B15" s="49"/>
      <c r="C15" s="49"/>
      <c r="D15" s="50" t="s">
        <v>16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15" ht="15">
      <c r="C16" s="1"/>
      <c r="D16" s="1"/>
      <c r="E16" s="2"/>
      <c r="F16" s="2"/>
      <c r="G16" s="2"/>
      <c r="I16" s="2"/>
    </row>
  </sheetData>
  <autoFilter ref="A7:O13"/>
  <mergeCells count="8">
    <mergeCell ref="A15:C15"/>
    <mergeCell ref="D15:N15"/>
    <mergeCell ref="A13:H13"/>
    <mergeCell ref="D5:N5"/>
    <mergeCell ref="N6:N7"/>
    <mergeCell ref="L6:L7"/>
    <mergeCell ref="M6:M7"/>
    <mergeCell ref="B8:B12"/>
  </mergeCells>
  <pageMargins left="0.70866141732283472" right="0.70866141732283472" top="0" bottom="0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2022-07-01T08:50:42Z</cp:lastPrinted>
  <dcterms:created xsi:type="dcterms:W3CDTF">2013-09-25T03:40:45Z</dcterms:created>
  <dcterms:modified xsi:type="dcterms:W3CDTF">2022-07-04T12:33:32Z</dcterms:modified>
</cp:coreProperties>
</file>